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integracao\Documents\ORÇAMENTOS\CARACOL\"/>
    </mc:Choice>
  </mc:AlternateContent>
  <xr:revisionPtr revIDLastSave="0" documentId="8_{3CFAE8C3-72FA-4140-9E39-4088783616F4}" xr6:coauthVersionLast="47" xr6:coauthVersionMax="47" xr10:uidLastSave="{00000000-0000-0000-0000-000000000000}"/>
  <bookViews>
    <workbookView xWindow="-108" yWindow="-108" windowWidth="23256" windowHeight="12576" tabRatio="816" xr2:uid="{00000000-000D-0000-FFFF-FFFF00000000}"/>
  </bookViews>
  <sheets>
    <sheet name="LEIS SOCIAIS" sheetId="31" r:id="rId1"/>
  </sheets>
  <definedNames>
    <definedName name="_xlnm.Print_Area" localSheetId="0">'LEIS SOCIAIS'!$B$4:$H$60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31" l="1"/>
  <c r="H23" i="31"/>
  <c r="G36" i="31"/>
  <c r="H36" i="31"/>
  <c r="G44" i="31"/>
  <c r="H44" i="31"/>
  <c r="G49" i="31"/>
  <c r="H49" i="31"/>
  <c r="G51" i="31" l="1"/>
  <c r="H51" i="31"/>
</calcChain>
</file>

<file path=xl/sharedStrings.xml><?xml version="1.0" encoding="utf-8"?>
<sst xmlns="http://schemas.openxmlformats.org/spreadsheetml/2006/main" count="75" uniqueCount="74">
  <si>
    <t>CÓDIGO</t>
  </si>
  <si>
    <t>HORISTA %</t>
  </si>
  <si>
    <t>MENSALISTA %</t>
  </si>
  <si>
    <t>GRUPO A</t>
  </si>
  <si>
    <t>A1</t>
  </si>
  <si>
    <t>INSS</t>
  </si>
  <si>
    <t>A2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</si>
  <si>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</si>
  <si>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</si>
  <si>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</si>
  <si>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</si>
  <si>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</si>
  <si>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</si>
  <si>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</si>
  <si>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</si>
  <si>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</si>
  <si>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</si>
  <si>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</si>
  <si>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</si>
  <si>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</si>
  <si>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</si>
  <si>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</si>
  <si>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dos Encargos Sociais</t>
  </si>
  <si>
    <t>GRUPO B</t>
  </si>
  <si>
    <t>B1</t>
  </si>
  <si>
    <t>Repouso Semanal Remunerado</t>
  </si>
  <si>
    <t>B2</t>
  </si>
  <si>
    <t>Feriados</t>
  </si>
  <si>
    <t>B3</t>
  </si>
  <si>
    <t>Auxilio - enfermidade</t>
  </si>
  <si>
    <t>B4</t>
  </si>
  <si>
    <t>B5</t>
  </si>
  <si>
    <t>Licença Paternidade</t>
  </si>
  <si>
    <t>B6</t>
  </si>
  <si>
    <t>Faltas justificadas</t>
  </si>
  <si>
    <t>B7</t>
  </si>
  <si>
    <t>Dias de chuva</t>
  </si>
  <si>
    <t>B8</t>
  </si>
  <si>
    <t>Auxilio acidete de trabalho</t>
  </si>
  <si>
    <t>B9</t>
  </si>
  <si>
    <t>Férias Gozadas</t>
  </si>
  <si>
    <t>B10</t>
  </si>
  <si>
    <t>Salário Maternidade</t>
  </si>
  <si>
    <t>B</t>
  </si>
  <si>
    <t>Total dos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</si>
  <si>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</si>
  <si>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</si>
  <si>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</si>
  <si>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</si>
  <si>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</si>
  <si>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</si>
  <si>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Idenizadas</t>
  </si>
  <si>
    <t>C4</t>
  </si>
  <si>
    <t>Depósito rescisão sem Justa Causa</t>
  </si>
  <si>
    <t>C5</t>
  </si>
  <si>
    <t>Idenização Adicional</t>
  </si>
  <si>
    <t>C</t>
  </si>
  <si>
    <t>Total dos Encargos Sociais que não recebem incidências globais de A</t>
  </si>
  <si>
    <t>GRUPO D</t>
  </si>
  <si>
    <t>D1</t>
  </si>
  <si>
    <t>Reincidência de Grupo A sobre Grupo B</t>
  </si>
  <si>
    <t>D2</t>
  </si>
  <si>
    <t>D</t>
  </si>
  <si>
    <t>Total das Taxas incidências e reincidências</t>
  </si>
  <si>
    <t>TOTAL (A+B+C+D)</t>
  </si>
  <si>
    <t xml:space="preserve"> </t>
  </si>
  <si>
    <t>SESI</t>
  </si>
  <si>
    <t>13º salário</t>
  </si>
  <si>
    <t>Reincidência de Grupo A sobre Aviso Prévio Trabalhado e Reincidência doFGTS sobre Aviso Prévio Indenizado</t>
  </si>
  <si>
    <t>ENCARGOS SOCIAIS SOBRE A MÃO DE OBRA - SEM DESONERAÇÃO</t>
  </si>
  <si>
    <t xml:space="preserve">
</t>
  </si>
  <si>
    <t>PREFEITURA MUNICIPAL DE CARACOL - PIAUÍ</t>
  </si>
  <si>
    <t xml:space="preserve">ROÇO DE CARACOL - PREFEITURA MUNICIPAL DE CARACOL - PI </t>
  </si>
  <si>
    <t>CARACOL(PI), 12 DE MARÇO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</si>
</sst>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82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5" fillId="2" borderId="0" xfId="178" applyFill="1"/>
    <xf numFmtId="0" fontId="6" fillId="2" borderId="0" xfId="178" applyFont="1" applyFill="1" applyAlignment="1">
      <alignment horizontal="center" vertical="center"/>
    </xf>
    <xf numFmtId="0" fontId="6" fillId="2" borderId="2" xfId="178" applyFont="1" applyFill="1" applyBorder="1" applyAlignment="1">
      <alignment horizontal="center" vertical="center"/>
    </xf>
    <xf numFmtId="0" fontId="6" fillId="2" borderId="3" xfId="178" applyFont="1" applyFill="1" applyBorder="1" applyAlignment="1">
      <alignment horizontal="center" vertical="center"/>
    </xf>
    <xf numFmtId="0" fontId="6" fillId="2" borderId="4" xfId="178" applyFont="1" applyFill="1" applyBorder="1" applyAlignment="1">
      <alignment horizontal="center" vertical="center"/>
    </xf>
    <xf numFmtId="2" fontId="5" fillId="2" borderId="5" xfId="178" applyNumberFormat="1" applyFill="1" applyBorder="1" applyAlignment="1">
      <alignment horizontal="center" vertical="center"/>
    </xf>
    <xf numFmtId="2" fontId="5" fillId="2" borderId="6" xfId="178" applyNumberFormat="1" applyFill="1" applyBorder="1" applyAlignment="1">
      <alignment horizontal="center" vertical="center"/>
    </xf>
    <xf numFmtId="2" fontId="7" fillId="2" borderId="5" xfId="178" applyNumberFormat="1" applyFont="1" applyFill="1" applyBorder="1" applyAlignment="1">
      <alignment horizontal="center" vertical="center"/>
    </xf>
    <xf numFmtId="0" fontId="5" fillId="2" borderId="5" xfId="178" applyFill="1" applyBorder="1" applyAlignment="1">
      <alignment horizontal="center" vertical="center"/>
    </xf>
    <xf numFmtId="0" fontId="7" fillId="2" borderId="5" xfId="178" applyFont="1" applyFill="1" applyBorder="1" applyAlignment="1">
      <alignment horizontal="center"/>
    </xf>
    <xf numFmtId="2" fontId="7" fillId="2" borderId="5" xfId="178" applyNumberFormat="1" applyFont="1" applyFill="1" applyBorder="1" applyAlignment="1">
      <alignment horizontal="center"/>
    </xf>
    <xf numFmtId="2" fontId="6" fillId="2" borderId="1" xfId="178" applyNumberFormat="1" applyFont="1" applyFill="1" applyBorder="1" applyAlignment="1">
      <alignment horizontal="center"/>
    </xf>
    <xf numFmtId="2" fontId="6" fillId="2" borderId="7" xfId="178" applyNumberFormat="1" applyFont="1" applyFill="1" applyBorder="1" applyAlignment="1">
      <alignment horizontal="center"/>
    </xf>
    <xf numFmtId="0" fontId="0" fillId="2" borderId="0" xfId="0" applyFill="1"/>
    <xf numFmtId="0" fontId="7" fillId="2" borderId="5" xfId="178" applyFont="1" applyFill="1" applyBorder="1" applyAlignment="1">
      <alignment horizontal="center" vertical="center"/>
    </xf>
    <xf numFmtId="0" fontId="5" fillId="2" borderId="6" xfId="178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6" fillId="2" borderId="0" xfId="178" applyFont="1" applyFill="1" applyAlignment="1">
      <alignment horizontal="center"/>
    </xf>
    <xf numFmtId="2" fontId="6" fillId="2" borderId="0" xfId="178" applyNumberFormat="1" applyFont="1" applyFill="1" applyAlignment="1">
      <alignment horizontal="center"/>
    </xf>
    <xf numFmtId="0" fontId="10" fillId="2" borderId="0" xfId="249" applyFont="1" applyFill="1" applyAlignment="1">
      <alignment horizontal="left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/>
    </xf>
    <xf numFmtId="0" fontId="5" fillId="2" borderId="5" xfId="178" applyFill="1" applyBorder="1" applyAlignment="1">
      <alignment horizontal="left" vertical="center"/>
    </xf>
    <xf numFmtId="0" fontId="7" fillId="2" borderId="5" xfId="178" applyFont="1" applyFill="1" applyBorder="1" applyAlignment="1">
      <alignment horizontal="center" vertical="center"/>
    </xf>
    <xf numFmtId="0" fontId="5" fillId="2" borderId="0" xfId="178" applyFill="1" applyAlignment="1">
      <alignment horizontal="center"/>
    </xf>
    <xf numFmtId="0" fontId="5" fillId="2" borderId="5" xfId="178" applyFill="1" applyBorder="1" applyAlignment="1">
      <alignment horizontal="left" vertical="center" wrapText="1"/>
    </xf>
    <xf numFmtId="0" fontId="7" fillId="2" borderId="5" xfId="178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5" fillId="2" borderId="9" xfId="178" applyFill="1" applyBorder="1" applyAlignment="1">
      <alignment horizontal="left" vertical="center"/>
    </xf>
    <xf numFmtId="0" fontId="5" fillId="2" borderId="8" xfId="178" applyFill="1" applyBorder="1" applyAlignment="1">
      <alignment horizontal="left" vertical="center"/>
    </xf>
    <xf numFmtId="0" fontId="5" fillId="2" borderId="17" xfId="178" applyFill="1" applyBorder="1" applyAlignment="1">
      <alignment horizontal="left" vertical="center"/>
    </xf>
    <xf numFmtId="0" fontId="12" fillId="3" borderId="14" xfId="3" applyFont="1" applyFill="1" applyBorder="1" applyAlignment="1">
      <alignment horizontal="center" vertical="center" wrapText="1"/>
    </xf>
    <xf numFmtId="0" fontId="12" fillId="3" borderId="13" xfId="3" applyFont="1" applyFill="1" applyBorder="1" applyAlignment="1">
      <alignment horizontal="center" vertical="center" wrapText="1"/>
    </xf>
    <xf numFmtId="0" fontId="6" fillId="2" borderId="16" xfId="178" applyFont="1" applyFill="1" applyBorder="1" applyAlignment="1">
      <alignment horizontal="center" vertical="center"/>
    </xf>
    <xf numFmtId="0" fontId="6" fillId="2" borderId="1" xfId="178" applyFont="1" applyFill="1" applyBorder="1" applyAlignment="1">
      <alignment horizontal="center" vertical="center"/>
    </xf>
    <xf numFmtId="0" fontId="6" fillId="2" borderId="15" xfId="178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top"/>
    </xf>
    <xf numFmtId="0" fontId="5" fillId="2" borderId="14" xfId="178" applyFill="1" applyBorder="1" applyAlignment="1">
      <alignment horizontal="left" vertical="center"/>
    </xf>
    <xf numFmtId="0" fontId="5" fillId="2" borderId="13" xfId="178" applyFill="1" applyBorder="1" applyAlignment="1">
      <alignment horizontal="left" vertical="center"/>
    </xf>
    <xf numFmtId="0" fontId="5" fillId="2" borderId="12" xfId="178" applyFill="1" applyBorder="1" applyAlignment="1">
      <alignment horizontal="left" vertical="center"/>
    </xf>
    <xf numFmtId="0" fontId="10" fillId="2" borderId="0" xfId="249" applyFont="1" applyFill="1" applyAlignment="1">
      <alignment horizontal="left" vertical="center" wrapText="1"/>
    </xf>
    <xf numFmtId="0" fontId="6" fillId="2" borderId="11" xfId="178" applyFont="1" applyFill="1" applyBorder="1" applyAlignment="1">
      <alignment horizontal="center"/>
    </xf>
    <xf numFmtId="0" fontId="6" fillId="2" borderId="1" xfId="178" applyFont="1" applyFill="1" applyBorder="1" applyAlignment="1">
      <alignment horizontal="center"/>
    </xf>
    <xf numFmtId="0" fontId="7" fillId="2" borderId="5" xfId="178" applyFont="1" applyFill="1" applyBorder="1" applyAlignment="1">
      <alignment horizontal="center" vertical="center" wrapText="1"/>
    </xf>
  </cellXfs>
  <cellStyles count="382">
    <cellStyle name="Moeda 2" xfId="1" xr:uid="{00000000-0005-0000-0000-000000000000}"/>
    <cellStyle name="Normal" xfId="0" builtinId="0"/>
    <cellStyle name="Normal 2" xfId="2" xr:uid="{00000000-0005-0000-0000-000002000000}"/>
    <cellStyle name="Normal 2 10" xfId="3" xr:uid="{00000000-0005-0000-0000-000003000000}"/>
    <cellStyle name="Normal 2 11" xfId="4" xr:uid="{00000000-0005-0000-0000-000004000000}"/>
    <cellStyle name="Normal 2 12" xfId="5" xr:uid="{00000000-0005-0000-0000-000005000000}"/>
    <cellStyle name="Normal 2 13" xfId="6" xr:uid="{00000000-0005-0000-0000-000006000000}"/>
    <cellStyle name="Normal 2 14" xfId="7" xr:uid="{00000000-0005-0000-0000-000007000000}"/>
    <cellStyle name="Normal 2 15" xfId="8" xr:uid="{00000000-0005-0000-0000-000008000000}"/>
    <cellStyle name="Normal 2 16" xfId="9" xr:uid="{00000000-0005-0000-0000-000009000000}"/>
    <cellStyle name="Normal 2 17" xfId="10" xr:uid="{00000000-0005-0000-0000-00000A000000}"/>
    <cellStyle name="Normal 2 18" xfId="11" xr:uid="{00000000-0005-0000-0000-00000B000000}"/>
    <cellStyle name="Normal 2 19" xfId="12" xr:uid="{00000000-0005-0000-0000-00000C000000}"/>
    <cellStyle name="Normal 2 2" xfId="13" xr:uid="{00000000-0005-0000-0000-00000D000000}"/>
    <cellStyle name="Normal 2 2 10" xfId="14" xr:uid="{00000000-0005-0000-0000-00000E000000}"/>
    <cellStyle name="Normal 2 2 11" xfId="15" xr:uid="{00000000-0005-0000-0000-00000F000000}"/>
    <cellStyle name="Normal 2 2 12" xfId="16" xr:uid="{00000000-0005-0000-0000-000010000000}"/>
    <cellStyle name="Normal 2 2 13" xfId="17" xr:uid="{00000000-0005-0000-0000-000011000000}"/>
    <cellStyle name="Normal 2 2 14" xfId="18" xr:uid="{00000000-0005-0000-0000-000012000000}"/>
    <cellStyle name="Normal 2 2 15" xfId="19" xr:uid="{00000000-0005-0000-0000-000013000000}"/>
    <cellStyle name="Normal 2 2 16" xfId="20" xr:uid="{00000000-0005-0000-0000-000014000000}"/>
    <cellStyle name="Normal 2 2 17" xfId="21" xr:uid="{00000000-0005-0000-0000-000015000000}"/>
    <cellStyle name="Normal 2 2 18" xfId="22" xr:uid="{00000000-0005-0000-0000-000016000000}"/>
    <cellStyle name="Normal 2 2 19" xfId="23" xr:uid="{00000000-0005-0000-0000-000017000000}"/>
    <cellStyle name="Normal 2 2 2" xfId="24" xr:uid="{00000000-0005-0000-0000-000018000000}"/>
    <cellStyle name="Normal 2 2 20" xfId="25" xr:uid="{00000000-0005-0000-0000-000019000000}"/>
    <cellStyle name="Normal 2 2 3" xfId="26" xr:uid="{00000000-0005-0000-0000-00001A000000}"/>
    <cellStyle name="Normal 2 2 4" xfId="27" xr:uid="{00000000-0005-0000-0000-00001B000000}"/>
    <cellStyle name="Normal 2 2 5" xfId="28" xr:uid="{00000000-0005-0000-0000-00001C000000}"/>
    <cellStyle name="Normal 2 2 6" xfId="29" xr:uid="{00000000-0005-0000-0000-00001D000000}"/>
    <cellStyle name="Normal 2 2 7" xfId="30" xr:uid="{00000000-0005-0000-0000-00001E000000}"/>
    <cellStyle name="Normal 2 2 8" xfId="31" xr:uid="{00000000-0005-0000-0000-00001F000000}"/>
    <cellStyle name="Normal 2 2 9" xfId="32" xr:uid="{00000000-0005-0000-0000-000020000000}"/>
    <cellStyle name="Normal 2 20" xfId="33" xr:uid="{00000000-0005-0000-0000-000021000000}"/>
    <cellStyle name="Normal 2 21" xfId="34" xr:uid="{00000000-0005-0000-0000-000022000000}"/>
    <cellStyle name="Normal 2 22" xfId="35" xr:uid="{00000000-0005-0000-0000-000023000000}"/>
    <cellStyle name="Normal 2 23" xfId="36" xr:uid="{00000000-0005-0000-0000-000024000000}"/>
    <cellStyle name="Normal 2 24" xfId="37" xr:uid="{00000000-0005-0000-0000-000025000000}"/>
    <cellStyle name="Normal 2 25" xfId="38" xr:uid="{00000000-0005-0000-0000-000026000000}"/>
    <cellStyle name="Normal 2 26" xfId="39" xr:uid="{00000000-0005-0000-0000-000027000000}"/>
    <cellStyle name="Normal 2 27" xfId="40" xr:uid="{00000000-0005-0000-0000-000028000000}"/>
    <cellStyle name="Normal 2 3" xfId="41" xr:uid="{00000000-0005-0000-0000-000029000000}"/>
    <cellStyle name="Normal 2 3 10" xfId="42" xr:uid="{00000000-0005-0000-0000-00002A000000}"/>
    <cellStyle name="Normal 2 3 11" xfId="43" xr:uid="{00000000-0005-0000-0000-00002B000000}"/>
    <cellStyle name="Normal 2 3 12" xfId="44" xr:uid="{00000000-0005-0000-0000-00002C000000}"/>
    <cellStyle name="Normal 2 3 13" xfId="45" xr:uid="{00000000-0005-0000-0000-00002D000000}"/>
    <cellStyle name="Normal 2 3 14" xfId="46" xr:uid="{00000000-0005-0000-0000-00002E000000}"/>
    <cellStyle name="Normal 2 3 15" xfId="47" xr:uid="{00000000-0005-0000-0000-00002F000000}"/>
    <cellStyle name="Normal 2 3 16" xfId="48" xr:uid="{00000000-0005-0000-0000-000030000000}"/>
    <cellStyle name="Normal 2 3 17" xfId="49" xr:uid="{00000000-0005-0000-0000-000031000000}"/>
    <cellStyle name="Normal 2 3 18" xfId="50" xr:uid="{00000000-0005-0000-0000-000032000000}"/>
    <cellStyle name="Normal 2 3 19" xfId="51" xr:uid="{00000000-0005-0000-0000-000033000000}"/>
    <cellStyle name="Normal 2 3 2" xfId="52" xr:uid="{00000000-0005-0000-0000-000034000000}"/>
    <cellStyle name="Normal 2 3 20" xfId="53" xr:uid="{00000000-0005-0000-0000-000035000000}"/>
    <cellStyle name="Normal 2 3 3" xfId="54" xr:uid="{00000000-0005-0000-0000-000036000000}"/>
    <cellStyle name="Normal 2 3 4" xfId="55" xr:uid="{00000000-0005-0000-0000-000037000000}"/>
    <cellStyle name="Normal 2 3 5" xfId="56" xr:uid="{00000000-0005-0000-0000-000038000000}"/>
    <cellStyle name="Normal 2 3 6" xfId="57" xr:uid="{00000000-0005-0000-0000-000039000000}"/>
    <cellStyle name="Normal 2 3 7" xfId="58" xr:uid="{00000000-0005-0000-0000-00003A000000}"/>
    <cellStyle name="Normal 2 3 8" xfId="59" xr:uid="{00000000-0005-0000-0000-00003B000000}"/>
    <cellStyle name="Normal 2 3 9" xfId="60" xr:uid="{00000000-0005-0000-0000-00003C000000}"/>
    <cellStyle name="Normal 2 4" xfId="61" xr:uid="{00000000-0005-0000-0000-00003D000000}"/>
    <cellStyle name="Normal 2 4 10" xfId="62" xr:uid="{00000000-0005-0000-0000-00003E000000}"/>
    <cellStyle name="Normal 2 4 11" xfId="63" xr:uid="{00000000-0005-0000-0000-00003F000000}"/>
    <cellStyle name="Normal 2 4 12" xfId="64" xr:uid="{00000000-0005-0000-0000-000040000000}"/>
    <cellStyle name="Normal 2 4 13" xfId="65" xr:uid="{00000000-0005-0000-0000-000041000000}"/>
    <cellStyle name="Normal 2 4 14" xfId="66" xr:uid="{00000000-0005-0000-0000-000042000000}"/>
    <cellStyle name="Normal 2 4 15" xfId="67" xr:uid="{00000000-0005-0000-0000-000043000000}"/>
    <cellStyle name="Normal 2 4 16" xfId="68" xr:uid="{00000000-0005-0000-0000-000044000000}"/>
    <cellStyle name="Normal 2 4 17" xfId="69" xr:uid="{00000000-0005-0000-0000-000045000000}"/>
    <cellStyle name="Normal 2 4 18" xfId="70" xr:uid="{00000000-0005-0000-0000-000046000000}"/>
    <cellStyle name="Normal 2 4 19" xfId="71" xr:uid="{00000000-0005-0000-0000-000047000000}"/>
    <cellStyle name="Normal 2 4 2" xfId="72" xr:uid="{00000000-0005-0000-0000-000048000000}"/>
    <cellStyle name="Normal 2 4 20" xfId="73" xr:uid="{00000000-0005-0000-0000-000049000000}"/>
    <cellStyle name="Normal 2 4 3" xfId="74" xr:uid="{00000000-0005-0000-0000-00004A000000}"/>
    <cellStyle name="Normal 2 4 4" xfId="75" xr:uid="{00000000-0005-0000-0000-00004B000000}"/>
    <cellStyle name="Normal 2 4 5" xfId="76" xr:uid="{00000000-0005-0000-0000-00004C000000}"/>
    <cellStyle name="Normal 2 4 6" xfId="77" xr:uid="{00000000-0005-0000-0000-00004D000000}"/>
    <cellStyle name="Normal 2 4 7" xfId="78" xr:uid="{00000000-0005-0000-0000-00004E000000}"/>
    <cellStyle name="Normal 2 4 8" xfId="79" xr:uid="{00000000-0005-0000-0000-00004F000000}"/>
    <cellStyle name="Normal 2 4 9" xfId="80" xr:uid="{00000000-0005-0000-0000-000050000000}"/>
    <cellStyle name="Normal 2 5" xfId="81" xr:uid="{00000000-0005-0000-0000-000051000000}"/>
    <cellStyle name="Normal 2 5 10" xfId="82" xr:uid="{00000000-0005-0000-0000-000052000000}"/>
    <cellStyle name="Normal 2 5 11" xfId="83" xr:uid="{00000000-0005-0000-0000-000053000000}"/>
    <cellStyle name="Normal 2 5 12" xfId="84" xr:uid="{00000000-0005-0000-0000-000054000000}"/>
    <cellStyle name="Normal 2 5 13" xfId="85" xr:uid="{00000000-0005-0000-0000-000055000000}"/>
    <cellStyle name="Normal 2 5 14" xfId="86" xr:uid="{00000000-0005-0000-0000-000056000000}"/>
    <cellStyle name="Normal 2 5 15" xfId="87" xr:uid="{00000000-0005-0000-0000-000057000000}"/>
    <cellStyle name="Normal 2 5 16" xfId="88" xr:uid="{00000000-0005-0000-0000-000058000000}"/>
    <cellStyle name="Normal 2 5 17" xfId="89" xr:uid="{00000000-0005-0000-0000-000059000000}"/>
    <cellStyle name="Normal 2 5 18" xfId="90" xr:uid="{00000000-0005-0000-0000-00005A000000}"/>
    <cellStyle name="Normal 2 5 19" xfId="91" xr:uid="{00000000-0005-0000-0000-00005B000000}"/>
    <cellStyle name="Normal 2 5 2" xfId="92" xr:uid="{00000000-0005-0000-0000-00005C000000}"/>
    <cellStyle name="Normal 2 5 20" xfId="93" xr:uid="{00000000-0005-0000-0000-00005D000000}"/>
    <cellStyle name="Normal 2 5 3" xfId="94" xr:uid="{00000000-0005-0000-0000-00005E000000}"/>
    <cellStyle name="Normal 2 5 4" xfId="95" xr:uid="{00000000-0005-0000-0000-00005F000000}"/>
    <cellStyle name="Normal 2 5 5" xfId="96" xr:uid="{00000000-0005-0000-0000-000060000000}"/>
    <cellStyle name="Normal 2 5 6" xfId="97" xr:uid="{00000000-0005-0000-0000-000061000000}"/>
    <cellStyle name="Normal 2 5 7" xfId="98" xr:uid="{00000000-0005-0000-0000-000062000000}"/>
    <cellStyle name="Normal 2 5 8" xfId="99" xr:uid="{00000000-0005-0000-0000-000063000000}"/>
    <cellStyle name="Normal 2 5 9" xfId="100" xr:uid="{00000000-0005-0000-0000-000064000000}"/>
    <cellStyle name="Normal 2 6" xfId="101" xr:uid="{00000000-0005-0000-0000-000065000000}"/>
    <cellStyle name="Normal 2 6 10" xfId="102" xr:uid="{00000000-0005-0000-0000-000066000000}"/>
    <cellStyle name="Normal 2 6 11" xfId="103" xr:uid="{00000000-0005-0000-0000-000067000000}"/>
    <cellStyle name="Normal 2 6 12" xfId="104" xr:uid="{00000000-0005-0000-0000-000068000000}"/>
    <cellStyle name="Normal 2 6 13" xfId="105" xr:uid="{00000000-0005-0000-0000-000069000000}"/>
    <cellStyle name="Normal 2 6 14" xfId="106" xr:uid="{00000000-0005-0000-0000-00006A000000}"/>
    <cellStyle name="Normal 2 6 15" xfId="107" xr:uid="{00000000-0005-0000-0000-00006B000000}"/>
    <cellStyle name="Normal 2 6 16" xfId="108" xr:uid="{00000000-0005-0000-0000-00006C000000}"/>
    <cellStyle name="Normal 2 6 17" xfId="109" xr:uid="{00000000-0005-0000-0000-00006D000000}"/>
    <cellStyle name="Normal 2 6 18" xfId="110" xr:uid="{00000000-0005-0000-0000-00006E000000}"/>
    <cellStyle name="Normal 2 6 19" xfId="111" xr:uid="{00000000-0005-0000-0000-00006F000000}"/>
    <cellStyle name="Normal 2 6 2" xfId="112" xr:uid="{00000000-0005-0000-0000-000070000000}"/>
    <cellStyle name="Normal 2 6 20" xfId="113" xr:uid="{00000000-0005-0000-0000-000071000000}"/>
    <cellStyle name="Normal 2 6 3" xfId="114" xr:uid="{00000000-0005-0000-0000-000072000000}"/>
    <cellStyle name="Normal 2 6 4" xfId="115" xr:uid="{00000000-0005-0000-0000-000073000000}"/>
    <cellStyle name="Normal 2 6 5" xfId="116" xr:uid="{00000000-0005-0000-0000-000074000000}"/>
    <cellStyle name="Normal 2 6 6" xfId="117" xr:uid="{00000000-0005-0000-0000-000075000000}"/>
    <cellStyle name="Normal 2 6 7" xfId="118" xr:uid="{00000000-0005-0000-0000-000076000000}"/>
    <cellStyle name="Normal 2 6 8" xfId="119" xr:uid="{00000000-0005-0000-0000-000077000000}"/>
    <cellStyle name="Normal 2 6 9" xfId="120" xr:uid="{00000000-0005-0000-0000-000078000000}"/>
    <cellStyle name="Normal 2 7" xfId="121" xr:uid="{00000000-0005-0000-0000-000079000000}"/>
    <cellStyle name="Normal 2 7 10" xfId="122" xr:uid="{00000000-0005-0000-0000-00007A000000}"/>
    <cellStyle name="Normal 2 7 11" xfId="123" xr:uid="{00000000-0005-0000-0000-00007B000000}"/>
    <cellStyle name="Normal 2 7 12" xfId="124" xr:uid="{00000000-0005-0000-0000-00007C000000}"/>
    <cellStyle name="Normal 2 7 13" xfId="125" xr:uid="{00000000-0005-0000-0000-00007D000000}"/>
    <cellStyle name="Normal 2 7 14" xfId="126" xr:uid="{00000000-0005-0000-0000-00007E000000}"/>
    <cellStyle name="Normal 2 7 15" xfId="127" xr:uid="{00000000-0005-0000-0000-00007F000000}"/>
    <cellStyle name="Normal 2 7 16" xfId="128" xr:uid="{00000000-0005-0000-0000-000080000000}"/>
    <cellStyle name="Normal 2 7 17" xfId="129" xr:uid="{00000000-0005-0000-0000-000081000000}"/>
    <cellStyle name="Normal 2 7 18" xfId="130" xr:uid="{00000000-0005-0000-0000-000082000000}"/>
    <cellStyle name="Normal 2 7 19" xfId="131" xr:uid="{00000000-0005-0000-0000-000083000000}"/>
    <cellStyle name="Normal 2 7 2" xfId="132" xr:uid="{00000000-0005-0000-0000-000084000000}"/>
    <cellStyle name="Normal 2 7 20" xfId="133" xr:uid="{00000000-0005-0000-0000-000085000000}"/>
    <cellStyle name="Normal 2 7 3" xfId="134" xr:uid="{00000000-0005-0000-0000-000086000000}"/>
    <cellStyle name="Normal 2 7 4" xfId="135" xr:uid="{00000000-0005-0000-0000-000087000000}"/>
    <cellStyle name="Normal 2 7 5" xfId="136" xr:uid="{00000000-0005-0000-0000-000088000000}"/>
    <cellStyle name="Normal 2 7 6" xfId="137" xr:uid="{00000000-0005-0000-0000-000089000000}"/>
    <cellStyle name="Normal 2 7 7" xfId="138" xr:uid="{00000000-0005-0000-0000-00008A000000}"/>
    <cellStyle name="Normal 2 7 8" xfId="139" xr:uid="{00000000-0005-0000-0000-00008B000000}"/>
    <cellStyle name="Normal 2 7 9" xfId="140" xr:uid="{00000000-0005-0000-0000-00008C000000}"/>
    <cellStyle name="Normal 2 8" xfId="141" xr:uid="{00000000-0005-0000-0000-00008D000000}"/>
    <cellStyle name="Normal 2 9" xfId="142" xr:uid="{00000000-0005-0000-0000-00008E000000}"/>
    <cellStyle name="Normal 2_Planilha Valença" xfId="143" xr:uid="{00000000-0005-0000-0000-00008F000000}"/>
    <cellStyle name="Normal 29" xfId="144" xr:uid="{00000000-0005-0000-0000-000090000000}"/>
    <cellStyle name="Normal 3" xfId="145" xr:uid="{00000000-0005-0000-0000-000091000000}"/>
    <cellStyle name="Normal 3 10" xfId="146" xr:uid="{00000000-0005-0000-0000-000092000000}"/>
    <cellStyle name="Normal 3 11" xfId="147" xr:uid="{00000000-0005-0000-0000-000093000000}"/>
    <cellStyle name="Normal 3 12" xfId="148" xr:uid="{00000000-0005-0000-0000-000094000000}"/>
    <cellStyle name="Normal 3 13" xfId="149" xr:uid="{00000000-0005-0000-0000-000095000000}"/>
    <cellStyle name="Normal 3 14" xfId="150" xr:uid="{00000000-0005-0000-0000-000096000000}"/>
    <cellStyle name="Normal 3 15" xfId="151" xr:uid="{00000000-0005-0000-0000-000097000000}"/>
    <cellStyle name="Normal 3 16" xfId="152" xr:uid="{00000000-0005-0000-0000-000098000000}"/>
    <cellStyle name="Normal 3 17" xfId="153" xr:uid="{00000000-0005-0000-0000-000099000000}"/>
    <cellStyle name="Normal 3 18" xfId="154" xr:uid="{00000000-0005-0000-0000-00009A000000}"/>
    <cellStyle name="Normal 3 19" xfId="155" xr:uid="{00000000-0005-0000-0000-00009B000000}"/>
    <cellStyle name="Normal 3 2" xfId="156" xr:uid="{00000000-0005-0000-0000-00009C000000}"/>
    <cellStyle name="Normal 3 20" xfId="157" xr:uid="{00000000-0005-0000-0000-00009D000000}"/>
    <cellStyle name="Normal 3 21" xfId="158" xr:uid="{00000000-0005-0000-0000-00009E000000}"/>
    <cellStyle name="Normal 3 3" xfId="159" xr:uid="{00000000-0005-0000-0000-00009F000000}"/>
    <cellStyle name="Normal 3 4" xfId="160" xr:uid="{00000000-0005-0000-0000-0000A0000000}"/>
    <cellStyle name="Normal 3 5" xfId="161" xr:uid="{00000000-0005-0000-0000-0000A1000000}"/>
    <cellStyle name="Normal 3 6" xfId="162" xr:uid="{00000000-0005-0000-0000-0000A2000000}"/>
    <cellStyle name="Normal 3 7" xfId="163" xr:uid="{00000000-0005-0000-0000-0000A3000000}"/>
    <cellStyle name="Normal 3 8" xfId="164" xr:uid="{00000000-0005-0000-0000-0000A4000000}"/>
    <cellStyle name="Normal 3 9" xfId="165" xr:uid="{00000000-0005-0000-0000-0000A5000000}"/>
    <cellStyle name="Normal 4" xfId="166" xr:uid="{00000000-0005-0000-0000-0000A6000000}"/>
    <cellStyle name="Normal 4 10" xfId="167" xr:uid="{00000000-0005-0000-0000-0000A7000000}"/>
    <cellStyle name="Normal 4 11" xfId="168" xr:uid="{00000000-0005-0000-0000-0000A8000000}"/>
    <cellStyle name="Normal 4 12" xfId="169" xr:uid="{00000000-0005-0000-0000-0000A9000000}"/>
    <cellStyle name="Normal 4 13" xfId="170" xr:uid="{00000000-0005-0000-0000-0000AA000000}"/>
    <cellStyle name="Normal 4 14" xfId="171" xr:uid="{00000000-0005-0000-0000-0000AB000000}"/>
    <cellStyle name="Normal 4 15" xfId="172" xr:uid="{00000000-0005-0000-0000-0000AC000000}"/>
    <cellStyle name="Normal 4 16" xfId="173" xr:uid="{00000000-0005-0000-0000-0000AD000000}"/>
    <cellStyle name="Normal 4 17" xfId="174" xr:uid="{00000000-0005-0000-0000-0000AE000000}"/>
    <cellStyle name="Normal 4 18" xfId="175" xr:uid="{00000000-0005-0000-0000-0000AF000000}"/>
    <cellStyle name="Normal 4 19" xfId="176" xr:uid="{00000000-0005-0000-0000-0000B0000000}"/>
    <cellStyle name="Normal 4 2" xfId="177" xr:uid="{00000000-0005-0000-0000-0000B1000000}"/>
    <cellStyle name="Normal 4 2 3 2" xfId="178" xr:uid="{00000000-0005-0000-0000-0000B2000000}"/>
    <cellStyle name="Normal 4 20" xfId="179" xr:uid="{00000000-0005-0000-0000-0000B3000000}"/>
    <cellStyle name="Normal 4 3" xfId="180" xr:uid="{00000000-0005-0000-0000-0000B4000000}"/>
    <cellStyle name="Normal 4 4" xfId="181" xr:uid="{00000000-0005-0000-0000-0000B5000000}"/>
    <cellStyle name="Normal 4 5" xfId="182" xr:uid="{00000000-0005-0000-0000-0000B6000000}"/>
    <cellStyle name="Normal 4 6" xfId="183" xr:uid="{00000000-0005-0000-0000-0000B7000000}"/>
    <cellStyle name="Normal 4 7" xfId="184" xr:uid="{00000000-0005-0000-0000-0000B8000000}"/>
    <cellStyle name="Normal 4 8" xfId="185" xr:uid="{00000000-0005-0000-0000-0000B9000000}"/>
    <cellStyle name="Normal 4 9" xfId="186" xr:uid="{00000000-0005-0000-0000-0000BA000000}"/>
    <cellStyle name="Normal 5" xfId="187" xr:uid="{00000000-0005-0000-0000-0000BB000000}"/>
    <cellStyle name="Normal 5 10" xfId="188" xr:uid="{00000000-0005-0000-0000-0000BC000000}"/>
    <cellStyle name="Normal 5 11" xfId="189" xr:uid="{00000000-0005-0000-0000-0000BD000000}"/>
    <cellStyle name="Normal 5 12" xfId="190" xr:uid="{00000000-0005-0000-0000-0000BE000000}"/>
    <cellStyle name="Normal 5 13" xfId="191" xr:uid="{00000000-0005-0000-0000-0000BF000000}"/>
    <cellStyle name="Normal 5 14" xfId="192" xr:uid="{00000000-0005-0000-0000-0000C0000000}"/>
    <cellStyle name="Normal 5 15" xfId="193" xr:uid="{00000000-0005-0000-0000-0000C1000000}"/>
    <cellStyle name="Normal 5 16" xfId="194" xr:uid="{00000000-0005-0000-0000-0000C2000000}"/>
    <cellStyle name="Normal 5 17" xfId="195" xr:uid="{00000000-0005-0000-0000-0000C3000000}"/>
    <cellStyle name="Normal 5 18" xfId="196" xr:uid="{00000000-0005-0000-0000-0000C4000000}"/>
    <cellStyle name="Normal 5 19" xfId="197" xr:uid="{00000000-0005-0000-0000-0000C5000000}"/>
    <cellStyle name="Normal 5 2" xfId="198" xr:uid="{00000000-0005-0000-0000-0000C6000000}"/>
    <cellStyle name="Normal 5 20" xfId="199" xr:uid="{00000000-0005-0000-0000-0000C7000000}"/>
    <cellStyle name="Normal 5 3" xfId="200" xr:uid="{00000000-0005-0000-0000-0000C8000000}"/>
    <cellStyle name="Normal 5 4" xfId="201" xr:uid="{00000000-0005-0000-0000-0000C9000000}"/>
    <cellStyle name="Normal 5 5" xfId="202" xr:uid="{00000000-0005-0000-0000-0000CA000000}"/>
    <cellStyle name="Normal 5 6" xfId="203" xr:uid="{00000000-0005-0000-0000-0000CB000000}"/>
    <cellStyle name="Normal 5 7" xfId="204" xr:uid="{00000000-0005-0000-0000-0000CC000000}"/>
    <cellStyle name="Normal 5 8" xfId="205" xr:uid="{00000000-0005-0000-0000-0000CD000000}"/>
    <cellStyle name="Normal 5 9" xfId="206" xr:uid="{00000000-0005-0000-0000-0000CE000000}"/>
    <cellStyle name="Normal 6" xfId="207" xr:uid="{00000000-0005-0000-0000-0000CF000000}"/>
    <cellStyle name="Normal 6 10" xfId="208" xr:uid="{00000000-0005-0000-0000-0000D0000000}"/>
    <cellStyle name="Normal 6 11" xfId="209" xr:uid="{00000000-0005-0000-0000-0000D1000000}"/>
    <cellStyle name="Normal 6 12" xfId="210" xr:uid="{00000000-0005-0000-0000-0000D2000000}"/>
    <cellStyle name="Normal 6 13" xfId="211" xr:uid="{00000000-0005-0000-0000-0000D3000000}"/>
    <cellStyle name="Normal 6 14" xfId="212" xr:uid="{00000000-0005-0000-0000-0000D4000000}"/>
    <cellStyle name="Normal 6 15" xfId="213" xr:uid="{00000000-0005-0000-0000-0000D5000000}"/>
    <cellStyle name="Normal 6 16" xfId="214" xr:uid="{00000000-0005-0000-0000-0000D6000000}"/>
    <cellStyle name="Normal 6 17" xfId="215" xr:uid="{00000000-0005-0000-0000-0000D7000000}"/>
    <cellStyle name="Normal 6 18" xfId="216" xr:uid="{00000000-0005-0000-0000-0000D8000000}"/>
    <cellStyle name="Normal 6 19" xfId="217" xr:uid="{00000000-0005-0000-0000-0000D9000000}"/>
    <cellStyle name="Normal 6 2" xfId="218" xr:uid="{00000000-0005-0000-0000-0000DA000000}"/>
    <cellStyle name="Normal 6 20" xfId="219" xr:uid="{00000000-0005-0000-0000-0000DB000000}"/>
    <cellStyle name="Normal 6 3" xfId="220" xr:uid="{00000000-0005-0000-0000-0000DC000000}"/>
    <cellStyle name="Normal 6 4" xfId="221" xr:uid="{00000000-0005-0000-0000-0000DD000000}"/>
    <cellStyle name="Normal 6 5" xfId="222" xr:uid="{00000000-0005-0000-0000-0000DE000000}"/>
    <cellStyle name="Normal 6 6" xfId="223" xr:uid="{00000000-0005-0000-0000-0000DF000000}"/>
    <cellStyle name="Normal 6 7" xfId="224" xr:uid="{00000000-0005-0000-0000-0000E0000000}"/>
    <cellStyle name="Normal 6 8" xfId="225" xr:uid="{00000000-0005-0000-0000-0000E1000000}"/>
    <cellStyle name="Normal 6 9" xfId="226" xr:uid="{00000000-0005-0000-0000-0000E2000000}"/>
    <cellStyle name="Normal 7" xfId="227" xr:uid="{00000000-0005-0000-0000-0000E3000000}"/>
    <cellStyle name="Normal 7 10" xfId="228" xr:uid="{00000000-0005-0000-0000-0000E4000000}"/>
    <cellStyle name="Normal 7 11" xfId="229" xr:uid="{00000000-0005-0000-0000-0000E5000000}"/>
    <cellStyle name="Normal 7 12" xfId="230" xr:uid="{00000000-0005-0000-0000-0000E6000000}"/>
    <cellStyle name="Normal 7 13" xfId="231" xr:uid="{00000000-0005-0000-0000-0000E7000000}"/>
    <cellStyle name="Normal 7 14" xfId="232" xr:uid="{00000000-0005-0000-0000-0000E8000000}"/>
    <cellStyle name="Normal 7 15" xfId="233" xr:uid="{00000000-0005-0000-0000-0000E9000000}"/>
    <cellStyle name="Normal 7 16" xfId="234" xr:uid="{00000000-0005-0000-0000-0000EA000000}"/>
    <cellStyle name="Normal 7 17" xfId="235" xr:uid="{00000000-0005-0000-0000-0000EB000000}"/>
    <cellStyle name="Normal 7 18" xfId="236" xr:uid="{00000000-0005-0000-0000-0000EC000000}"/>
    <cellStyle name="Normal 7 19" xfId="237" xr:uid="{00000000-0005-0000-0000-0000ED000000}"/>
    <cellStyle name="Normal 7 2" xfId="238" xr:uid="{00000000-0005-0000-0000-0000EE000000}"/>
    <cellStyle name="Normal 7 20" xfId="239" xr:uid="{00000000-0005-0000-0000-0000EF000000}"/>
    <cellStyle name="Normal 7 3" xfId="240" xr:uid="{00000000-0005-0000-0000-0000F0000000}"/>
    <cellStyle name="Normal 7 4" xfId="241" xr:uid="{00000000-0005-0000-0000-0000F1000000}"/>
    <cellStyle name="Normal 7 5" xfId="242" xr:uid="{00000000-0005-0000-0000-0000F2000000}"/>
    <cellStyle name="Normal 7 6" xfId="243" xr:uid="{00000000-0005-0000-0000-0000F3000000}"/>
    <cellStyle name="Normal 7 7" xfId="244" xr:uid="{00000000-0005-0000-0000-0000F4000000}"/>
    <cellStyle name="Normal 7 8" xfId="245" xr:uid="{00000000-0005-0000-0000-0000F5000000}"/>
    <cellStyle name="Normal 7 9" xfId="246" xr:uid="{00000000-0005-0000-0000-0000F6000000}"/>
    <cellStyle name="Normal 8" xfId="247" xr:uid="{00000000-0005-0000-0000-0000F7000000}"/>
    <cellStyle name="Normal 9" xfId="248" xr:uid="{00000000-0005-0000-0000-0000F8000000}"/>
    <cellStyle name="Normal_Planilha Elesbão Veloso - Urgência e Acesso Lavanderia" xfId="249" xr:uid="{00000000-0005-0000-0000-0000F9000000}"/>
    <cellStyle name="Porcentagem 2" xfId="250" xr:uid="{00000000-0005-0000-0000-0000FA000000}"/>
    <cellStyle name="Porcentagem 2 2" xfId="251" xr:uid="{00000000-0005-0000-0000-0000FB000000}"/>
    <cellStyle name="Porcentagem 2 3" xfId="252" xr:uid="{00000000-0005-0000-0000-0000FC000000}"/>
    <cellStyle name="Porcentagem 3" xfId="253" xr:uid="{00000000-0005-0000-0000-0000FD000000}"/>
    <cellStyle name="Separador de milhares 10" xfId="254" xr:uid="{00000000-0005-0000-0000-0000FE000000}"/>
    <cellStyle name="Separador de milhares 11" xfId="255" xr:uid="{00000000-0005-0000-0000-0000FF000000}"/>
    <cellStyle name="Separador de milhares 2" xfId="256" xr:uid="{00000000-0005-0000-0000-000000010000}"/>
    <cellStyle name="Separador de milhares 2 10" xfId="257" xr:uid="{00000000-0005-0000-0000-000001010000}"/>
    <cellStyle name="Separador de milhares 2 11" xfId="258" xr:uid="{00000000-0005-0000-0000-000002010000}"/>
    <cellStyle name="Separador de milhares 2 12" xfId="259" xr:uid="{00000000-0005-0000-0000-000003010000}"/>
    <cellStyle name="Separador de milhares 2 13" xfId="260" xr:uid="{00000000-0005-0000-0000-000004010000}"/>
    <cellStyle name="Separador de milhares 2 14" xfId="261" xr:uid="{00000000-0005-0000-0000-000005010000}"/>
    <cellStyle name="Separador de milhares 2 15" xfId="262" xr:uid="{00000000-0005-0000-0000-000006010000}"/>
    <cellStyle name="Separador de milhares 2 16" xfId="263" xr:uid="{00000000-0005-0000-0000-000007010000}"/>
    <cellStyle name="Separador de milhares 2 17" xfId="264" xr:uid="{00000000-0005-0000-0000-000008010000}"/>
    <cellStyle name="Separador de milhares 2 18" xfId="265" xr:uid="{00000000-0005-0000-0000-000009010000}"/>
    <cellStyle name="Separador de milhares 2 19" xfId="266" xr:uid="{00000000-0005-0000-0000-00000A010000}"/>
    <cellStyle name="Separador de milhares 2 2" xfId="267" xr:uid="{00000000-0005-0000-0000-00000B010000}"/>
    <cellStyle name="Separador de milhares 2 20" xfId="268" xr:uid="{00000000-0005-0000-0000-00000C010000}"/>
    <cellStyle name="Separador de milhares 2 21" xfId="269" xr:uid="{00000000-0005-0000-0000-00000D010000}"/>
    <cellStyle name="Separador de milhares 2 3" xfId="270" xr:uid="{00000000-0005-0000-0000-00000E010000}"/>
    <cellStyle name="Separador de milhares 2 4" xfId="271" xr:uid="{00000000-0005-0000-0000-00000F010000}"/>
    <cellStyle name="Separador de milhares 2 5" xfId="272" xr:uid="{00000000-0005-0000-0000-000010010000}"/>
    <cellStyle name="Separador de milhares 2 6" xfId="273" xr:uid="{00000000-0005-0000-0000-000011010000}"/>
    <cellStyle name="Separador de milhares 2 7" xfId="274" xr:uid="{00000000-0005-0000-0000-000012010000}"/>
    <cellStyle name="Separador de milhares 2 8" xfId="275" xr:uid="{00000000-0005-0000-0000-000013010000}"/>
    <cellStyle name="Separador de milhares 2 9" xfId="276" xr:uid="{00000000-0005-0000-0000-000014010000}"/>
    <cellStyle name="Separador de milhares 29" xfId="277" xr:uid="{00000000-0005-0000-0000-000015010000}"/>
    <cellStyle name="Separador de milhares 3" xfId="278" xr:uid="{00000000-0005-0000-0000-000016010000}"/>
    <cellStyle name="Separador de milhares 3 10" xfId="279" xr:uid="{00000000-0005-0000-0000-000017010000}"/>
    <cellStyle name="Separador de milhares 3 11" xfId="280" xr:uid="{00000000-0005-0000-0000-000018010000}"/>
    <cellStyle name="Separador de milhares 3 12" xfId="281" xr:uid="{00000000-0005-0000-0000-000019010000}"/>
    <cellStyle name="Separador de milhares 3 13" xfId="282" xr:uid="{00000000-0005-0000-0000-00001A010000}"/>
    <cellStyle name="Separador de milhares 3 14" xfId="283" xr:uid="{00000000-0005-0000-0000-00001B010000}"/>
    <cellStyle name="Separador de milhares 3 15" xfId="284" xr:uid="{00000000-0005-0000-0000-00001C010000}"/>
    <cellStyle name="Separador de milhares 3 16" xfId="285" xr:uid="{00000000-0005-0000-0000-00001D010000}"/>
    <cellStyle name="Separador de milhares 3 17" xfId="286" xr:uid="{00000000-0005-0000-0000-00001E010000}"/>
    <cellStyle name="Separador de milhares 3 18" xfId="287" xr:uid="{00000000-0005-0000-0000-00001F010000}"/>
    <cellStyle name="Separador de milhares 3 19" xfId="288" xr:uid="{00000000-0005-0000-0000-000020010000}"/>
    <cellStyle name="Separador de milhares 3 2" xfId="289" xr:uid="{00000000-0005-0000-0000-000021010000}"/>
    <cellStyle name="Separador de milhares 3 20" xfId="290" xr:uid="{00000000-0005-0000-0000-000022010000}"/>
    <cellStyle name="Separador de milhares 3 3" xfId="291" xr:uid="{00000000-0005-0000-0000-000023010000}"/>
    <cellStyle name="Separador de milhares 3 4" xfId="292" xr:uid="{00000000-0005-0000-0000-000024010000}"/>
    <cellStyle name="Separador de milhares 3 5" xfId="293" xr:uid="{00000000-0005-0000-0000-000025010000}"/>
    <cellStyle name="Separador de milhares 3 6" xfId="294" xr:uid="{00000000-0005-0000-0000-000026010000}"/>
    <cellStyle name="Separador de milhares 3 7" xfId="295" xr:uid="{00000000-0005-0000-0000-000027010000}"/>
    <cellStyle name="Separador de milhares 3 8" xfId="296" xr:uid="{00000000-0005-0000-0000-000028010000}"/>
    <cellStyle name="Separador de milhares 3 9" xfId="297" xr:uid="{00000000-0005-0000-0000-000029010000}"/>
    <cellStyle name="Separador de milhares 4" xfId="298" xr:uid="{00000000-0005-0000-0000-00002A010000}"/>
    <cellStyle name="Separador de milhares 4 10" xfId="299" xr:uid="{00000000-0005-0000-0000-00002B010000}"/>
    <cellStyle name="Separador de milhares 4 11" xfId="300" xr:uid="{00000000-0005-0000-0000-00002C010000}"/>
    <cellStyle name="Separador de milhares 4 12" xfId="301" xr:uid="{00000000-0005-0000-0000-00002D010000}"/>
    <cellStyle name="Separador de milhares 4 13" xfId="302" xr:uid="{00000000-0005-0000-0000-00002E010000}"/>
    <cellStyle name="Separador de milhares 4 14" xfId="303" xr:uid="{00000000-0005-0000-0000-00002F010000}"/>
    <cellStyle name="Separador de milhares 4 15" xfId="304" xr:uid="{00000000-0005-0000-0000-000030010000}"/>
    <cellStyle name="Separador de milhares 4 16" xfId="305" xr:uid="{00000000-0005-0000-0000-000031010000}"/>
    <cellStyle name="Separador de milhares 4 17" xfId="306" xr:uid="{00000000-0005-0000-0000-000032010000}"/>
    <cellStyle name="Separador de milhares 4 18" xfId="307" xr:uid="{00000000-0005-0000-0000-000033010000}"/>
    <cellStyle name="Separador de milhares 4 19" xfId="308" xr:uid="{00000000-0005-0000-0000-000034010000}"/>
    <cellStyle name="Separador de milhares 4 2" xfId="309" xr:uid="{00000000-0005-0000-0000-000035010000}"/>
    <cellStyle name="Separador de milhares 4 20" xfId="310" xr:uid="{00000000-0005-0000-0000-000036010000}"/>
    <cellStyle name="Separador de milhares 4 3" xfId="311" xr:uid="{00000000-0005-0000-0000-000037010000}"/>
    <cellStyle name="Separador de milhares 4 4" xfId="312" xr:uid="{00000000-0005-0000-0000-000038010000}"/>
    <cellStyle name="Separador de milhares 4 5" xfId="313" xr:uid="{00000000-0005-0000-0000-000039010000}"/>
    <cellStyle name="Separador de milhares 4 6" xfId="314" xr:uid="{00000000-0005-0000-0000-00003A010000}"/>
    <cellStyle name="Separador de milhares 4 7" xfId="315" xr:uid="{00000000-0005-0000-0000-00003B010000}"/>
    <cellStyle name="Separador de milhares 4 8" xfId="316" xr:uid="{00000000-0005-0000-0000-00003C010000}"/>
    <cellStyle name="Separador de milhares 4 9" xfId="317" xr:uid="{00000000-0005-0000-0000-00003D010000}"/>
    <cellStyle name="Separador de milhares 5" xfId="318" xr:uid="{00000000-0005-0000-0000-00003E010000}"/>
    <cellStyle name="Separador de milhares 5 10" xfId="319" xr:uid="{00000000-0005-0000-0000-00003F010000}"/>
    <cellStyle name="Separador de milhares 5 11" xfId="320" xr:uid="{00000000-0005-0000-0000-000040010000}"/>
    <cellStyle name="Separador de milhares 5 12" xfId="321" xr:uid="{00000000-0005-0000-0000-000041010000}"/>
    <cellStyle name="Separador de milhares 5 13" xfId="322" xr:uid="{00000000-0005-0000-0000-000042010000}"/>
    <cellStyle name="Separador de milhares 5 14" xfId="323" xr:uid="{00000000-0005-0000-0000-000043010000}"/>
    <cellStyle name="Separador de milhares 5 15" xfId="324" xr:uid="{00000000-0005-0000-0000-000044010000}"/>
    <cellStyle name="Separador de milhares 5 16" xfId="325" xr:uid="{00000000-0005-0000-0000-000045010000}"/>
    <cellStyle name="Separador de milhares 5 17" xfId="326" xr:uid="{00000000-0005-0000-0000-000046010000}"/>
    <cellStyle name="Separador de milhares 5 18" xfId="327" xr:uid="{00000000-0005-0000-0000-000047010000}"/>
    <cellStyle name="Separador de milhares 5 19" xfId="328" xr:uid="{00000000-0005-0000-0000-000048010000}"/>
    <cellStyle name="Separador de milhares 5 2" xfId="329" xr:uid="{00000000-0005-0000-0000-000049010000}"/>
    <cellStyle name="Separador de milhares 5 20" xfId="330" xr:uid="{00000000-0005-0000-0000-00004A010000}"/>
    <cellStyle name="Separador de milhares 5 3" xfId="331" xr:uid="{00000000-0005-0000-0000-00004B010000}"/>
    <cellStyle name="Separador de milhares 5 4" xfId="332" xr:uid="{00000000-0005-0000-0000-00004C010000}"/>
    <cellStyle name="Separador de milhares 5 5" xfId="333" xr:uid="{00000000-0005-0000-0000-00004D010000}"/>
    <cellStyle name="Separador de milhares 5 6" xfId="334" xr:uid="{00000000-0005-0000-0000-00004E010000}"/>
    <cellStyle name="Separador de milhares 5 7" xfId="335" xr:uid="{00000000-0005-0000-0000-00004F010000}"/>
    <cellStyle name="Separador de milhares 5 8" xfId="336" xr:uid="{00000000-0005-0000-0000-000050010000}"/>
    <cellStyle name="Separador de milhares 5 9" xfId="337" xr:uid="{00000000-0005-0000-0000-000051010000}"/>
    <cellStyle name="Separador de milhares 6" xfId="338" xr:uid="{00000000-0005-0000-0000-000052010000}"/>
    <cellStyle name="Separador de milhares 6 10" xfId="339" xr:uid="{00000000-0005-0000-0000-000053010000}"/>
    <cellStyle name="Separador de milhares 6 11" xfId="340" xr:uid="{00000000-0005-0000-0000-000054010000}"/>
    <cellStyle name="Separador de milhares 6 12" xfId="341" xr:uid="{00000000-0005-0000-0000-000055010000}"/>
    <cellStyle name="Separador de milhares 6 13" xfId="342" xr:uid="{00000000-0005-0000-0000-000056010000}"/>
    <cellStyle name="Separador de milhares 6 14" xfId="343" xr:uid="{00000000-0005-0000-0000-000057010000}"/>
    <cellStyle name="Separador de milhares 6 15" xfId="344" xr:uid="{00000000-0005-0000-0000-000058010000}"/>
    <cellStyle name="Separador de milhares 6 16" xfId="345" xr:uid="{00000000-0005-0000-0000-000059010000}"/>
    <cellStyle name="Separador de milhares 6 17" xfId="346" xr:uid="{00000000-0005-0000-0000-00005A010000}"/>
    <cellStyle name="Separador de milhares 6 18" xfId="347" xr:uid="{00000000-0005-0000-0000-00005B010000}"/>
    <cellStyle name="Separador de milhares 6 19" xfId="348" xr:uid="{00000000-0005-0000-0000-00005C010000}"/>
    <cellStyle name="Separador de milhares 6 2" xfId="349" xr:uid="{00000000-0005-0000-0000-00005D010000}"/>
    <cellStyle name="Separador de milhares 6 20" xfId="350" xr:uid="{00000000-0005-0000-0000-00005E010000}"/>
    <cellStyle name="Separador de milhares 6 3" xfId="351" xr:uid="{00000000-0005-0000-0000-00005F010000}"/>
    <cellStyle name="Separador de milhares 6 4" xfId="352" xr:uid="{00000000-0005-0000-0000-000060010000}"/>
    <cellStyle name="Separador de milhares 6 5" xfId="353" xr:uid="{00000000-0005-0000-0000-000061010000}"/>
    <cellStyle name="Separador de milhares 6 6" xfId="354" xr:uid="{00000000-0005-0000-0000-000062010000}"/>
    <cellStyle name="Separador de milhares 6 7" xfId="355" xr:uid="{00000000-0005-0000-0000-000063010000}"/>
    <cellStyle name="Separador de milhares 6 8" xfId="356" xr:uid="{00000000-0005-0000-0000-000064010000}"/>
    <cellStyle name="Separador de milhares 6 9" xfId="357" xr:uid="{00000000-0005-0000-0000-000065010000}"/>
    <cellStyle name="Separador de milhares 7" xfId="358" xr:uid="{00000000-0005-0000-0000-000066010000}"/>
    <cellStyle name="Separador de milhares 7 10" xfId="359" xr:uid="{00000000-0005-0000-0000-000067010000}"/>
    <cellStyle name="Separador de milhares 7 11" xfId="360" xr:uid="{00000000-0005-0000-0000-000068010000}"/>
    <cellStyle name="Separador de milhares 7 12" xfId="361" xr:uid="{00000000-0005-0000-0000-000069010000}"/>
    <cellStyle name="Separador de milhares 7 13" xfId="362" xr:uid="{00000000-0005-0000-0000-00006A010000}"/>
    <cellStyle name="Separador de milhares 7 14" xfId="363" xr:uid="{00000000-0005-0000-0000-00006B010000}"/>
    <cellStyle name="Separador de milhares 7 15" xfId="364" xr:uid="{00000000-0005-0000-0000-00006C010000}"/>
    <cellStyle name="Separador de milhares 7 16" xfId="365" xr:uid="{00000000-0005-0000-0000-00006D010000}"/>
    <cellStyle name="Separador de milhares 7 17" xfId="366" xr:uid="{00000000-0005-0000-0000-00006E010000}"/>
    <cellStyle name="Separador de milhares 7 18" xfId="367" xr:uid="{00000000-0005-0000-0000-00006F010000}"/>
    <cellStyle name="Separador de milhares 7 19" xfId="368" xr:uid="{00000000-0005-0000-0000-000070010000}"/>
    <cellStyle name="Separador de milhares 7 2" xfId="369" xr:uid="{00000000-0005-0000-0000-000071010000}"/>
    <cellStyle name="Separador de milhares 7 20" xfId="370" xr:uid="{00000000-0005-0000-0000-000072010000}"/>
    <cellStyle name="Separador de milhares 7 3" xfId="371" xr:uid="{00000000-0005-0000-0000-000073010000}"/>
    <cellStyle name="Separador de milhares 7 4" xfId="372" xr:uid="{00000000-0005-0000-0000-000074010000}"/>
    <cellStyle name="Separador de milhares 7 5" xfId="373" xr:uid="{00000000-0005-0000-0000-000075010000}"/>
    <cellStyle name="Separador de milhares 7 6" xfId="374" xr:uid="{00000000-0005-0000-0000-000076010000}"/>
    <cellStyle name="Separador de milhares 7 7" xfId="375" xr:uid="{00000000-0005-0000-0000-000077010000}"/>
    <cellStyle name="Separador de milhares 7 8" xfId="376" xr:uid="{00000000-0005-0000-0000-000078010000}"/>
    <cellStyle name="Separador de milhares 7 9" xfId="377" xr:uid="{00000000-0005-0000-0000-000079010000}"/>
    <cellStyle name="Separador de milhares 8" xfId="378" xr:uid="{00000000-0005-0000-0000-00007A010000}"/>
    <cellStyle name="Separador de milhares 9" xfId="379" xr:uid="{00000000-0005-0000-0000-00007B010000}"/>
    <cellStyle name="Separador de milhares 9 2" xfId="380" xr:uid="{00000000-0005-0000-0000-00007C010000}"/>
    <cellStyle name="Vírgula 2" xfId="381" xr:uid="{00000000-0005-0000-0000-00007D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921026</xdr:colOff>
      <xdr:row>53</xdr:row>
      <xdr:rowOff>33131</xdr:rowOff>
    </xdr:from>
    <xdr:to>
      <xdr:col>6</xdr:col>
      <xdr:colOff>617054</xdr:colOff>
      <xdr:row>58</xdr:row>
      <xdr:rowOff>173107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1304" y="10118035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61"/>
  <sheetViews>
    <sheetView tabSelected="1" view="pageBreakPreview" topLeftCell="A42" zoomScale="115" zoomScaleNormal="115" zoomScaleSheetLayoutView="115" workbookViewId="0">
      <selection activeCell="B53" sqref="B53:G53"/>
    </sheetView>
  </sheetViews>
  <sheetFormatPr defaultColWidth="9.109375" defaultRowHeight="14.4" x14ac:dyDescent="0.3"/>
  <cols>
    <col min="1" max="1" width="9.109375" style="1"/>
    <col min="2" max="2" width="12.109375" style="1" customWidth="1"/>
    <col min="3" max="3" width="9.109375" style="1"/>
    <col min="4" max="4" width="16.6640625" style="1" customWidth="1"/>
    <col min="5" max="5" width="17.33203125" style="1" customWidth="1"/>
    <col min="6" max="6" width="9.109375" style="1"/>
    <col min="7" max="7" width="11.5546875" style="1" customWidth="1"/>
    <col min="8" max="8" width="14.33203125" style="1" customWidth="1"/>
    <col min="9" max="16384" width="9.109375" style="1"/>
  </cols>
  <sheetData>
    <row r="2" spans="2:8" ht="15.9" customHeight="1" x14ac:dyDescent="0.3">
      <c r="B2" s="21"/>
      <c r="C2" s="22"/>
      <c r="D2" s="32" t="s">
        <v>65</v>
      </c>
      <c r="E2" s="33"/>
      <c r="F2" s="33"/>
      <c r="G2" s="33"/>
      <c r="H2" s="33"/>
    </row>
    <row r="3" spans="2:8" ht="15.9" customHeight="1" x14ac:dyDescent="0.3">
      <c r="B3" s="23"/>
      <c r="C3" s="24"/>
      <c r="D3" s="34"/>
      <c r="E3" s="35"/>
      <c r="F3" s="35"/>
      <c r="G3" s="35"/>
      <c r="H3" s="35"/>
    </row>
    <row r="4" spans="2:8" ht="15.9" customHeight="1" x14ac:dyDescent="0.3">
      <c r="B4" s="44" t="s">
        <v>71</v>
      </c>
      <c r="C4" s="45"/>
      <c r="D4" s="45"/>
      <c r="E4" s="45"/>
      <c r="F4" s="45"/>
      <c r="G4" s="45"/>
      <c r="H4" s="45"/>
    </row>
    <row r="5" spans="2:8" ht="15.9" customHeight="1" x14ac:dyDescent="0.3">
      <c r="B5" s="45"/>
      <c r="C5" s="45"/>
      <c r="D5" s="45"/>
      <c r="E5" s="45"/>
      <c r="F5" s="45"/>
      <c r="G5" s="45"/>
      <c r="H5" s="45"/>
    </row>
    <row r="6" spans="2:8" ht="15.9" customHeight="1" x14ac:dyDescent="0.3">
      <c r="B6" s="44" t="s">
        <v>72</v>
      </c>
      <c r="C6" s="45"/>
      <c r="D6" s="45"/>
      <c r="E6" s="45"/>
      <c r="F6" s="45"/>
      <c r="G6" s="45"/>
      <c r="H6" s="45"/>
    </row>
    <row r="7" spans="2:8" ht="57" customHeight="1" x14ac:dyDescent="0.3">
      <c r="B7" s="45"/>
      <c r="C7" s="45"/>
      <c r="D7" s="45"/>
      <c r="E7" s="45"/>
      <c r="F7" s="45"/>
      <c r="G7" s="45"/>
      <c r="H7" s="45"/>
    </row>
    <row r="8" spans="2:8" ht="4.5" customHeight="1" x14ac:dyDescent="0.25"/>
    <row r="9" spans="2:8" ht="24.9" customHeight="1" x14ac:dyDescent="0.3">
      <c r="B9" s="39" t="s">
        <v>69</v>
      </c>
      <c r="C9" s="40"/>
      <c r="D9" s="40"/>
      <c r="E9" s="40"/>
      <c r="F9" s="40"/>
      <c r="G9" s="40"/>
      <c r="H9" s="40"/>
    </row>
    <row r="10" spans="2:8" ht="4.5" customHeight="1" thickBot="1" x14ac:dyDescent="0.3">
      <c r="B10" s="2"/>
      <c r="C10" s="2"/>
      <c r="D10" s="2"/>
      <c r="E10" s="2"/>
      <c r="F10" s="2"/>
      <c r="G10" s="2"/>
      <c r="H10" s="2"/>
    </row>
    <row r="11" spans="2:8" ht="15" thickBot="1" x14ac:dyDescent="0.35">
      <c r="B11" s="3" t="s">
        <v>0</v>
      </c>
      <c r="C11" s="41" t="s">
        <v>65</v>
      </c>
      <c r="D11" s="42"/>
      <c r="E11" s="42"/>
      <c r="F11" s="43"/>
      <c r="G11" s="4" t="s">
        <v>1</v>
      </c>
      <c r="H11" s="5" t="s">
        <v>2</v>
      </c>
    </row>
    <row r="12" spans="2:8" ht="4.5" customHeight="1" x14ac:dyDescent="0.25">
      <c r="B12" s="2"/>
      <c r="C12" s="2"/>
      <c r="D12" s="2"/>
      <c r="E12" s="2"/>
      <c r="F12" s="2"/>
      <c r="G12" s="2"/>
      <c r="H12" s="2"/>
    </row>
    <row r="13" spans="2:8" ht="15" x14ac:dyDescent="0.25">
      <c r="B13" s="28" t="s">
        <v>3</v>
      </c>
      <c r="C13" s="28"/>
      <c r="D13" s="28"/>
      <c r="E13" s="28"/>
      <c r="F13" s="28"/>
      <c r="G13" s="28"/>
      <c r="H13" s="28"/>
    </row>
    <row r="14" spans="2:8" ht="15" x14ac:dyDescent="0.25">
      <c r="B14" s="9" t="s">
        <v>4</v>
      </c>
      <c r="C14" s="27" t="s">
        <v>5</v>
      </c>
      <c r="D14" s="27"/>
      <c r="E14" s="27"/>
      <c r="F14" s="27"/>
      <c r="G14" s="6">
        <v>20</v>
      </c>
      <c r="H14" s="6">
        <v>20</v>
      </c>
    </row>
    <row r="15" spans="2:8" ht="15" x14ac:dyDescent="0.25">
      <c r="B15" s="9" t="s">
        <v>6</v>
      </c>
      <c r="C15" s="27" t="s">
        <v>66</v>
      </c>
      <c r="D15" s="27"/>
      <c r="E15" s="27"/>
      <c r="F15" s="27"/>
      <c r="G15" s="6">
        <v>1.5</v>
      </c>
      <c r="H15" s="6">
        <v>1.5</v>
      </c>
    </row>
    <row r="16" spans="2:8" ht="15" x14ac:dyDescent="0.25">
      <c r="B16" s="9" t="s">
        <v>7</v>
      </c>
      <c r="C16" s="27" t="s">
        <v>8</v>
      </c>
      <c r="D16" s="27"/>
      <c r="E16" s="27"/>
      <c r="F16" s="27"/>
      <c r="G16" s="6">
        <v>1</v>
      </c>
      <c r="H16" s="6">
        <v>1</v>
      </c>
    </row>
    <row r="17" spans="2:8" ht="15" x14ac:dyDescent="0.25">
      <c r="B17" s="9" t="s">
        <v>9</v>
      </c>
      <c r="C17" s="27" t="s">
        <v>10</v>
      </c>
      <c r="D17" s="27"/>
      <c r="E17" s="27"/>
      <c r="F17" s="27"/>
      <c r="G17" s="6">
        <v>0.2</v>
      </c>
      <c r="H17" s="6">
        <v>0.2</v>
      </c>
    </row>
    <row r="18" spans="2:8" ht="15" x14ac:dyDescent="0.25">
      <c r="B18" s="9" t="s">
        <v>11</v>
      </c>
      <c r="C18" s="27" t="s">
        <v>12</v>
      </c>
      <c r="D18" s="27"/>
      <c r="E18" s="27"/>
      <c r="F18" s="27"/>
      <c r="G18" s="6">
        <v>0.6</v>
      </c>
      <c r="H18" s="6">
        <v>0.6</v>
      </c>
    </row>
    <row r="19" spans="2:8" x14ac:dyDescent="0.3">
      <c r="B19" s="9" t="s">
        <v>13</v>
      </c>
      <c r="C19" s="27" t="s">
        <v>14</v>
      </c>
      <c r="D19" s="27"/>
      <c r="E19" s="27"/>
      <c r="F19" s="27"/>
      <c r="G19" s="6">
        <v>2.5</v>
      </c>
      <c r="H19" s="6">
        <v>2.5</v>
      </c>
    </row>
    <row r="20" spans="2:8" ht="15" x14ac:dyDescent="0.25">
      <c r="B20" s="9" t="s">
        <v>15</v>
      </c>
      <c r="C20" s="27" t="s">
        <v>16</v>
      </c>
      <c r="D20" s="27"/>
      <c r="E20" s="27"/>
      <c r="F20" s="27"/>
      <c r="G20" s="6">
        <v>3</v>
      </c>
      <c r="H20" s="6">
        <v>3</v>
      </c>
    </row>
    <row r="21" spans="2:8" ht="15" x14ac:dyDescent="0.25">
      <c r="B21" s="9" t="s">
        <v>17</v>
      </c>
      <c r="C21" s="27" t="s">
        <v>18</v>
      </c>
      <c r="D21" s="27"/>
      <c r="E21" s="27"/>
      <c r="F21" s="27"/>
      <c r="G21" s="6">
        <v>8</v>
      </c>
      <c r="H21" s="6">
        <v>8</v>
      </c>
    </row>
    <row r="22" spans="2:8" ht="15" x14ac:dyDescent="0.25">
      <c r="B22" s="16" t="s">
        <v>19</v>
      </c>
      <c r="C22" s="36" t="s">
        <v>20</v>
      </c>
      <c r="D22" s="37"/>
      <c r="E22" s="37"/>
      <c r="F22" s="38"/>
      <c r="G22" s="7">
        <v>0</v>
      </c>
      <c r="H22" s="7">
        <v>0</v>
      </c>
    </row>
    <row r="23" spans="2:8" x14ac:dyDescent="0.3">
      <c r="B23" s="15" t="s">
        <v>21</v>
      </c>
      <c r="C23" s="28" t="s">
        <v>22</v>
      </c>
      <c r="D23" s="28"/>
      <c r="E23" s="28"/>
      <c r="F23" s="28"/>
      <c r="G23" s="8">
        <f>SUM(G14:G22)</f>
        <v>36.799999999999997</v>
      </c>
      <c r="H23" s="8">
        <f>SUM(H14:H22)</f>
        <v>36.799999999999997</v>
      </c>
    </row>
    <row r="24" spans="2:8" ht="4.5" customHeight="1" x14ac:dyDescent="0.3">
      <c r="B24" s="2"/>
      <c r="C24" s="2"/>
      <c r="D24" s="2"/>
      <c r="E24" s="2"/>
      <c r="F24" s="2"/>
      <c r="G24" s="2"/>
      <c r="H24" s="2"/>
    </row>
    <row r="25" spans="2:8" x14ac:dyDescent="0.3">
      <c r="B25" s="28" t="s">
        <v>23</v>
      </c>
      <c r="C25" s="28"/>
      <c r="D25" s="28"/>
      <c r="E25" s="28"/>
      <c r="F25" s="28"/>
      <c r="G25" s="28"/>
      <c r="H25" s="28"/>
    </row>
    <row r="26" spans="2:8" x14ac:dyDescent="0.3">
      <c r="B26" s="9" t="s">
        <v>24</v>
      </c>
      <c r="C26" s="27" t="s">
        <v>25</v>
      </c>
      <c r="D26" s="27"/>
      <c r="E26" s="27"/>
      <c r="F26" s="27"/>
      <c r="G26" s="6">
        <v>17.82</v>
      </c>
      <c r="H26" s="6">
        <v>0</v>
      </c>
    </row>
    <row r="27" spans="2:8" x14ac:dyDescent="0.3">
      <c r="B27" s="9" t="s">
        <v>26</v>
      </c>
      <c r="C27" s="27" t="s">
        <v>27</v>
      </c>
      <c r="D27" s="27"/>
      <c r="E27" s="27"/>
      <c r="F27" s="27"/>
      <c r="G27" s="6">
        <v>3.95</v>
      </c>
      <c r="H27" s="6">
        <v>0</v>
      </c>
    </row>
    <row r="28" spans="2:8" x14ac:dyDescent="0.3">
      <c r="B28" s="9" t="s">
        <v>28</v>
      </c>
      <c r="C28" s="27" t="s">
        <v>29</v>
      </c>
      <c r="D28" s="27"/>
      <c r="E28" s="27"/>
      <c r="F28" s="27"/>
      <c r="G28" s="6">
        <v>0.86</v>
      </c>
      <c r="H28" s="6">
        <v>0.65</v>
      </c>
    </row>
    <row r="29" spans="2:8" x14ac:dyDescent="0.3">
      <c r="B29" s="9" t="s">
        <v>30</v>
      </c>
      <c r="C29" s="27" t="s">
        <v>67</v>
      </c>
      <c r="D29" s="27"/>
      <c r="E29" s="27"/>
      <c r="F29" s="27"/>
      <c r="G29" s="6">
        <v>10.96</v>
      </c>
      <c r="H29" s="6">
        <v>8.33</v>
      </c>
    </row>
    <row r="30" spans="2:8" x14ac:dyDescent="0.3">
      <c r="B30" s="9" t="s">
        <v>31</v>
      </c>
      <c r="C30" s="27" t="s">
        <v>32</v>
      </c>
      <c r="D30" s="27"/>
      <c r="E30" s="27"/>
      <c r="F30" s="27"/>
      <c r="G30" s="6">
        <v>7.0000000000000007E-2</v>
      </c>
      <c r="H30" s="6">
        <v>0.05</v>
      </c>
    </row>
    <row r="31" spans="2:8" x14ac:dyDescent="0.3">
      <c r="B31" s="9" t="s">
        <v>33</v>
      </c>
      <c r="C31" s="48" t="s">
        <v>34</v>
      </c>
      <c r="D31" s="49"/>
      <c r="E31" s="49"/>
      <c r="F31" s="50"/>
      <c r="G31" s="6">
        <v>0.73</v>
      </c>
      <c r="H31" s="6">
        <v>0.56000000000000005</v>
      </c>
    </row>
    <row r="32" spans="2:8" x14ac:dyDescent="0.3">
      <c r="B32" s="9" t="s">
        <v>35</v>
      </c>
      <c r="C32" s="48" t="s">
        <v>36</v>
      </c>
      <c r="D32" s="49"/>
      <c r="E32" s="49"/>
      <c r="F32" s="50"/>
      <c r="G32" s="6">
        <v>1.17</v>
      </c>
      <c r="H32" s="6">
        <v>0</v>
      </c>
    </row>
    <row r="33" spans="2:8" x14ac:dyDescent="0.3">
      <c r="B33" s="9" t="s">
        <v>37</v>
      </c>
      <c r="C33" s="48" t="s">
        <v>38</v>
      </c>
      <c r="D33" s="49"/>
      <c r="E33" s="49"/>
      <c r="F33" s="50"/>
      <c r="G33" s="6">
        <v>0.1</v>
      </c>
      <c r="H33" s="6">
        <v>7.0000000000000007E-2</v>
      </c>
    </row>
    <row r="34" spans="2:8" x14ac:dyDescent="0.3">
      <c r="B34" s="9" t="s">
        <v>39</v>
      </c>
      <c r="C34" s="27" t="s">
        <v>40</v>
      </c>
      <c r="D34" s="27"/>
      <c r="E34" s="27"/>
      <c r="F34" s="27"/>
      <c r="G34" s="6">
        <v>11.71</v>
      </c>
      <c r="H34" s="6">
        <v>8.9</v>
      </c>
    </row>
    <row r="35" spans="2:8" x14ac:dyDescent="0.3">
      <c r="B35" s="9" t="s">
        <v>41</v>
      </c>
      <c r="C35" s="27" t="s">
        <v>42</v>
      </c>
      <c r="D35" s="27"/>
      <c r="E35" s="27"/>
      <c r="F35" s="27"/>
      <c r="G35" s="6">
        <v>0.03</v>
      </c>
      <c r="H35" s="6">
        <v>0.03</v>
      </c>
    </row>
    <row r="36" spans="2:8" x14ac:dyDescent="0.3">
      <c r="B36" s="15" t="s">
        <v>43</v>
      </c>
      <c r="C36" s="28" t="s">
        <v>44</v>
      </c>
      <c r="D36" s="28"/>
      <c r="E36" s="28"/>
      <c r="F36" s="28"/>
      <c r="G36" s="8">
        <f>SUM(G26:G35)</f>
        <v>47.400000000000006</v>
      </c>
      <c r="H36" s="8">
        <f>SUM(H26:H35)</f>
        <v>18.590000000000003</v>
      </c>
    </row>
    <row r="37" spans="2:8" ht="4.5" customHeight="1" x14ac:dyDescent="0.3">
      <c r="B37" s="2"/>
      <c r="C37" s="2"/>
      <c r="D37" s="2"/>
      <c r="E37" s="2"/>
      <c r="F37" s="2"/>
      <c r="G37" s="2"/>
      <c r="H37" s="2"/>
    </row>
    <row r="38" spans="2:8" x14ac:dyDescent="0.3">
      <c r="B38" s="28" t="s">
        <v>45</v>
      </c>
      <c r="C38" s="28"/>
      <c r="D38" s="28"/>
      <c r="E38" s="28"/>
      <c r="F38" s="28"/>
      <c r="G38" s="28"/>
      <c r="H38" s="28"/>
    </row>
    <row r="39" spans="2:8" x14ac:dyDescent="0.3">
      <c r="B39" s="9" t="s">
        <v>46</v>
      </c>
      <c r="C39" s="27" t="s">
        <v>47</v>
      </c>
      <c r="D39" s="27"/>
      <c r="E39" s="27"/>
      <c r="F39" s="27"/>
      <c r="G39" s="6">
        <v>5.3</v>
      </c>
      <c r="H39" s="6">
        <v>4.03</v>
      </c>
    </row>
    <row r="40" spans="2:8" x14ac:dyDescent="0.3">
      <c r="B40" s="9" t="s">
        <v>48</v>
      </c>
      <c r="C40" s="27" t="s">
        <v>49</v>
      </c>
      <c r="D40" s="27"/>
      <c r="E40" s="27"/>
      <c r="F40" s="27"/>
      <c r="G40" s="6">
        <v>0.12</v>
      </c>
      <c r="H40" s="6">
        <v>0.09</v>
      </c>
    </row>
    <row r="41" spans="2:8" x14ac:dyDescent="0.3">
      <c r="B41" s="9" t="s">
        <v>50</v>
      </c>
      <c r="C41" s="27" t="s">
        <v>51</v>
      </c>
      <c r="D41" s="27"/>
      <c r="E41" s="27"/>
      <c r="F41" s="27"/>
      <c r="G41" s="6">
        <v>2.46</v>
      </c>
      <c r="H41" s="6">
        <v>1.87</v>
      </c>
    </row>
    <row r="42" spans="2:8" x14ac:dyDescent="0.3">
      <c r="B42" s="9" t="s">
        <v>52</v>
      </c>
      <c r="C42" s="27" t="s">
        <v>53</v>
      </c>
      <c r="D42" s="27"/>
      <c r="E42" s="27"/>
      <c r="F42" s="27"/>
      <c r="G42" s="6">
        <v>2.89</v>
      </c>
      <c r="H42" s="6">
        <v>2.2000000000000002</v>
      </c>
    </row>
    <row r="43" spans="2:8" x14ac:dyDescent="0.3">
      <c r="B43" s="9" t="s">
        <v>54</v>
      </c>
      <c r="C43" s="27" t="s">
        <v>55</v>
      </c>
      <c r="D43" s="27"/>
      <c r="E43" s="27"/>
      <c r="F43" s="27"/>
      <c r="G43" s="6">
        <v>0.45</v>
      </c>
      <c r="H43" s="6">
        <v>0.34</v>
      </c>
    </row>
    <row r="44" spans="2:8" ht="27.75" customHeight="1" x14ac:dyDescent="0.3">
      <c r="B44" s="15" t="s">
        <v>56</v>
      </c>
      <c r="C44" s="54" t="s">
        <v>57</v>
      </c>
      <c r="D44" s="54"/>
      <c r="E44" s="54"/>
      <c r="F44" s="54"/>
      <c r="G44" s="8">
        <f>SUM(G39:G43)</f>
        <v>11.219999999999999</v>
      </c>
      <c r="H44" s="8">
        <f>SUM(H39:H43)</f>
        <v>8.5300000000000011</v>
      </c>
    </row>
    <row r="45" spans="2:8" ht="4.5" customHeight="1" x14ac:dyDescent="0.3">
      <c r="B45" s="2"/>
      <c r="C45" s="2"/>
      <c r="D45" s="2"/>
      <c r="E45" s="2"/>
      <c r="F45" s="2"/>
      <c r="G45" s="2"/>
      <c r="H45" s="2"/>
    </row>
    <row r="46" spans="2:8" x14ac:dyDescent="0.3">
      <c r="B46" s="28" t="s">
        <v>58</v>
      </c>
      <c r="C46" s="28"/>
      <c r="D46" s="28"/>
      <c r="E46" s="28"/>
      <c r="F46" s="28"/>
      <c r="G46" s="28"/>
      <c r="H46" s="28"/>
    </row>
    <row r="47" spans="2:8" x14ac:dyDescent="0.3">
      <c r="B47" s="9" t="s">
        <v>59</v>
      </c>
      <c r="C47" s="27" t="s">
        <v>60</v>
      </c>
      <c r="D47" s="27"/>
      <c r="E47" s="27"/>
      <c r="F47" s="27"/>
      <c r="G47" s="6">
        <v>17.440000000000001</v>
      </c>
      <c r="H47" s="6">
        <v>6.84</v>
      </c>
    </row>
    <row r="48" spans="2:8" ht="26.25" customHeight="1" x14ac:dyDescent="0.3">
      <c r="B48" s="9" t="s">
        <v>61</v>
      </c>
      <c r="C48" s="30" t="s">
        <v>68</v>
      </c>
      <c r="D48" s="30"/>
      <c r="E48" s="30"/>
      <c r="F48" s="30"/>
      <c r="G48" s="6">
        <v>0.47</v>
      </c>
      <c r="H48" s="6">
        <v>0.36</v>
      </c>
    </row>
    <row r="49" spans="2:8" x14ac:dyDescent="0.3">
      <c r="B49" s="10" t="s">
        <v>62</v>
      </c>
      <c r="C49" s="31" t="s">
        <v>63</v>
      </c>
      <c r="D49" s="31"/>
      <c r="E49" s="31"/>
      <c r="F49" s="31"/>
      <c r="G49" s="11">
        <f>SUM(G47:G48)</f>
        <v>17.91</v>
      </c>
      <c r="H49" s="11">
        <f>SUM(H47:H48)</f>
        <v>7.2</v>
      </c>
    </row>
    <row r="50" spans="2:8" ht="15" thickBot="1" x14ac:dyDescent="0.35">
      <c r="B50" s="29"/>
      <c r="C50" s="29"/>
      <c r="D50" s="29"/>
      <c r="E50" s="29"/>
      <c r="F50" s="29"/>
      <c r="G50" s="29"/>
      <c r="H50" s="29"/>
    </row>
    <row r="51" spans="2:8" ht="15" thickBot="1" x14ac:dyDescent="0.35">
      <c r="B51" s="52" t="s">
        <v>64</v>
      </c>
      <c r="C51" s="53"/>
      <c r="D51" s="53"/>
      <c r="E51" s="53"/>
      <c r="F51" s="53"/>
      <c r="G51" s="12">
        <f>SUM(G49+G44+G36+G23)</f>
        <v>113.33</v>
      </c>
      <c r="H51" s="13">
        <f>SUM(H49+H44+H36+H23)</f>
        <v>71.12</v>
      </c>
    </row>
    <row r="52" spans="2:8" ht="6.6" customHeight="1" x14ac:dyDescent="0.3">
      <c r="B52" s="18"/>
      <c r="C52" s="18"/>
      <c r="D52" s="18"/>
      <c r="E52" s="18"/>
      <c r="F52" s="18"/>
      <c r="G52" s="19"/>
      <c r="H52" s="19"/>
    </row>
    <row r="53" spans="2:8" ht="15.6" x14ac:dyDescent="0.3">
      <c r="B53" s="51" t="s">
        <v>73</v>
      </c>
      <c r="C53" s="51"/>
      <c r="D53" s="51"/>
      <c r="E53" s="51"/>
      <c r="F53" s="51"/>
      <c r="G53" s="51"/>
      <c r="H53" s="19"/>
    </row>
    <row r="54" spans="2:8" ht="25.2" customHeight="1" x14ac:dyDescent="0.3">
      <c r="B54" s="20"/>
      <c r="C54" s="20"/>
      <c r="D54" s="20"/>
      <c r="E54" s="20"/>
      <c r="F54" s="20"/>
      <c r="G54" s="20"/>
      <c r="H54" s="19"/>
    </row>
    <row r="55" spans="2:8" ht="15.6" x14ac:dyDescent="0.3">
      <c r="B55" s="20"/>
      <c r="C55" s="20"/>
      <c r="D55" s="20"/>
      <c r="E55" s="20"/>
      <c r="F55" s="20"/>
      <c r="G55" s="20"/>
      <c r="H55" s="19"/>
    </row>
    <row r="56" spans="2:8" ht="15.6" x14ac:dyDescent="0.3">
      <c r="B56" s="20"/>
      <c r="C56" s="20"/>
      <c r="D56" s="20"/>
      <c r="E56" s="20"/>
      <c r="F56" s="20"/>
      <c r="G56" s="20"/>
      <c r="H56" s="19"/>
    </row>
    <row r="57" spans="2:8" x14ac:dyDescent="0.3">
      <c r="B57" s="14"/>
      <c r="C57" s="17"/>
      <c r="D57" s="46"/>
      <c r="E57" s="46"/>
      <c r="F57" s="46"/>
      <c r="G57" s="14"/>
      <c r="H57" s="19"/>
    </row>
    <row r="58" spans="2:8" ht="12.75" customHeight="1" x14ac:dyDescent="0.3">
      <c r="B58" s="25" t="s">
        <v>70</v>
      </c>
      <c r="C58" s="26"/>
      <c r="D58" s="47"/>
      <c r="E58" s="47"/>
      <c r="F58" s="47"/>
      <c r="G58" s="26"/>
      <c r="H58" s="26"/>
    </row>
    <row r="59" spans="2:8" x14ac:dyDescent="0.3">
      <c r="B59" s="14"/>
      <c r="C59" s="14"/>
      <c r="D59" s="46"/>
      <c r="E59" s="46"/>
      <c r="F59" s="46"/>
      <c r="G59" s="14"/>
    </row>
    <row r="60" spans="2:8" x14ac:dyDescent="0.3">
      <c r="B60" s="14"/>
      <c r="C60" s="14"/>
      <c r="E60" s="14"/>
      <c r="F60" s="14"/>
      <c r="G60" s="14"/>
    </row>
    <row r="61" spans="2:8" x14ac:dyDescent="0.3">
      <c r="B61" s="14"/>
      <c r="C61" s="14"/>
      <c r="E61" s="14"/>
      <c r="F61" s="14"/>
      <c r="G61" s="14"/>
    </row>
  </sheetData>
  <mergeCells count="45">
    <mergeCell ref="D59:F59"/>
    <mergeCell ref="D58:F58"/>
    <mergeCell ref="C29:F29"/>
    <mergeCell ref="C30:F30"/>
    <mergeCell ref="C31:F31"/>
    <mergeCell ref="B53:G53"/>
    <mergeCell ref="D57:F57"/>
    <mergeCell ref="C32:F32"/>
    <mergeCell ref="C33:F33"/>
    <mergeCell ref="B51:F51"/>
    <mergeCell ref="B46:H46"/>
    <mergeCell ref="C34:F34"/>
    <mergeCell ref="C41:F41"/>
    <mergeCell ref="C42:F42"/>
    <mergeCell ref="C43:F43"/>
    <mergeCell ref="C44:F44"/>
    <mergeCell ref="D2:H3"/>
    <mergeCell ref="C22:F22"/>
    <mergeCell ref="B9:H9"/>
    <mergeCell ref="C11:F11"/>
    <mergeCell ref="B13:H13"/>
    <mergeCell ref="C14:F14"/>
    <mergeCell ref="C15:F15"/>
    <mergeCell ref="C16:F16"/>
    <mergeCell ref="C17:F17"/>
    <mergeCell ref="C18:F18"/>
    <mergeCell ref="C19:F19"/>
    <mergeCell ref="C20:F20"/>
    <mergeCell ref="C21:F21"/>
    <mergeCell ref="B4:H5"/>
    <mergeCell ref="B6:H7"/>
    <mergeCell ref="B50:H50"/>
    <mergeCell ref="C39:F39"/>
    <mergeCell ref="C40:F40"/>
    <mergeCell ref="C47:F47"/>
    <mergeCell ref="C48:F48"/>
    <mergeCell ref="C49:F49"/>
    <mergeCell ref="C35:F35"/>
    <mergeCell ref="C36:F36"/>
    <mergeCell ref="B38:H38"/>
    <mergeCell ref="C23:F23"/>
    <mergeCell ref="B25:H25"/>
    <mergeCell ref="C26:F26"/>
    <mergeCell ref="C27:F27"/>
    <mergeCell ref="C28:F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LEIS SOCIAIS</vt:lpstr>
      <vt:lpstr>'LEIS SOCIAIS'!Area_de_impressao</vt:lpstr>
    </vt:vector>
  </TitlesOfParts>
  <Company>SESAPI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Integração Engenharia</dc:creator>
  <cp:lastModifiedBy>Ivanildo Freitas de Oliveira</cp:lastModifiedBy>
  <cp:lastPrinted>2026-03-06T18:43:05Z</cp:lastPrinted>
  <dcterms:created xsi:type="dcterms:W3CDTF">2008-07-14T14:43:26Z</dcterms:created>
  <dcterms:modified xsi:type="dcterms:W3CDTF">2026-03-12T11:33:13Z</dcterms:modified>
</cp:coreProperties>
</file>